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mc:AlternateContent xmlns:mc="http://schemas.openxmlformats.org/markup-compatibility/2006">
    <mc:Choice Requires="x15">
      <x15ac:absPath xmlns:x15ac="http://schemas.microsoft.com/office/spreadsheetml/2010/11/ac" url="C:\Users\jerneja.skofic\Documents\JAVNA NAROČILA\JAVNA NAROČILA MKGP 2024\PR in vplivneži 2025-2026_430-88-2025\"/>
    </mc:Choice>
  </mc:AlternateContent>
  <xr:revisionPtr revIDLastSave="0" documentId="8_{825ACDB3-1D3E-4625-BA31-20E437E0F3D3}" xr6:coauthVersionLast="47" xr6:coauthVersionMax="47" xr10:uidLastSave="{00000000-0000-0000-0000-000000000000}"/>
  <bookViews>
    <workbookView xWindow="-120" yWindow="-120" windowWidth="29040" windowHeight="15720" firstSheet="1" activeTab="1" xr2:uid="{1B0514CF-81B9-4FD4-9DF1-379B1ECA2C92}"/>
  </bookViews>
  <sheets>
    <sheet name="Sheet2" sheetId="2" state="hidden" r:id="rId1"/>
    <sheet name="Navodila" sheetId="12" r:id="rId2"/>
    <sheet name="2N " sheetId="8" r:id="rId3"/>
    <sheet name="3N" sheetId="4" r:id="rId4"/>
  </sheets>
  <definedNames>
    <definedName name="_Toc186818601" localSheetId="2">'2N '!#REF!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8" l="1"/>
  <c r="K12" i="8"/>
  <c r="E11" i="8"/>
  <c r="E9" i="8"/>
  <c r="E7" i="8"/>
  <c r="E5" i="8"/>
  <c r="K13" i="8" l="1"/>
  <c r="H12" i="8"/>
  <c r="H13" i="8" s="1"/>
  <c r="E6" i="8"/>
  <c r="E8" i="8"/>
  <c r="E10" i="8"/>
  <c r="L13" i="8" l="1"/>
  <c r="H12" i="2"/>
  <c r="H10" i="2"/>
  <c r="H11" i="2"/>
  <c r="H9" i="2"/>
  <c r="M12" i="2"/>
  <c r="L12" i="2"/>
  <c r="O10" i="2"/>
  <c r="E10" i="2"/>
  <c r="E12" i="2" s="1"/>
  <c r="O9" i="2"/>
  <c r="E5" i="2"/>
  <c r="E3" i="2"/>
  <c r="O2" i="2"/>
  <c r="O3" i="2"/>
  <c r="M5" i="2"/>
  <c r="L5" i="2"/>
</calcChain>
</file>

<file path=xl/sharedStrings.xml><?xml version="1.0" encoding="utf-8"?>
<sst xmlns="http://schemas.openxmlformats.org/spreadsheetml/2006/main" count="95" uniqueCount="63">
  <si>
    <t>Cenovni del</t>
  </si>
  <si>
    <t>Točke</t>
  </si>
  <si>
    <t>Necenovni del</t>
  </si>
  <si>
    <t>Ponderji</t>
  </si>
  <si>
    <t xml:space="preserve">Ponder </t>
  </si>
  <si>
    <t>MESO IK</t>
  </si>
  <si>
    <t>eur</t>
  </si>
  <si>
    <t>Zagotovljene objave v medijih</t>
  </si>
  <si>
    <t>mediji</t>
  </si>
  <si>
    <t>Strategija odnosov z mediji</t>
  </si>
  <si>
    <t>vplivneži</t>
  </si>
  <si>
    <t>EKO</t>
  </si>
  <si>
    <t xml:space="preserve">Predlog vplivnežev </t>
  </si>
  <si>
    <t>Skupno št. točk</t>
  </si>
  <si>
    <t>Faktor</t>
  </si>
  <si>
    <t>Navodila za izpolnjevanje</t>
  </si>
  <si>
    <t>Vpisujete samo polja, ki so označena s sivo barvo.</t>
  </si>
  <si>
    <t>Ne dodajajte kolon ali vrstic v zvezek "2N" in ne spreminjajte formul.</t>
  </si>
  <si>
    <t>Tabelo v zvezku "3N" muliplicirajte glede na število predlaganih vplivnežev.</t>
  </si>
  <si>
    <t>DRUGA NALOGA: ZAGOTOVLJENE OBJAVE MEDIJEV</t>
  </si>
  <si>
    <t>Agencija izpolni obrazec ali opiše naslednje elemente; oddati odprti fajl v excl.</t>
  </si>
  <si>
    <t>CILJNA SKUPINA: 18-64</t>
  </si>
  <si>
    <t>CILJNA SKUPINA: 18-64 in interesi "Kulinarika/Hrana" &amp; "Zdravje"</t>
  </si>
  <si>
    <t>CILJNA SKUPINA: ženske 20-35 let z otroci do 6 ali do 14 let</t>
  </si>
  <si>
    <t>Skupaj s ponderjem</t>
  </si>
  <si>
    <t>Kanali</t>
  </si>
  <si>
    <t>Minimalno št. zagotovljenih objav</t>
  </si>
  <si>
    <t>Povprečno št. ljudi, ki jih bo ponudnik dosegel na tej ciljni skupini</t>
  </si>
  <si>
    <t>SUM</t>
  </si>
  <si>
    <t xml:space="preserve">Povprečno št. ljudi, ki jih bo ponudnik dosegel spletnih straneh, ki imajo 20% delež obiskovalcev na tej ciljni skupini </t>
  </si>
  <si>
    <t>Povprečno št. ljudi, ki jih bo ponudnik dosegel na spletnih straneh, ki imajo vsaj 20% delež obiskovalcev in indeks afinitete vsaj 100 na tej ciljni skupini</t>
  </si>
  <si>
    <t>Sklop kanalov 1</t>
  </si>
  <si>
    <t>Ključni TV kanali (TVSLO1, TVSLO 2, POPTV, Kanal A, Planet TV)</t>
  </si>
  <si>
    <t>Sklop kanalov 2</t>
  </si>
  <si>
    <t>Drugi TV kanali</t>
  </si>
  <si>
    <t>Sklop kanalov 3</t>
  </si>
  <si>
    <t>Ključni nacionalni časopisi (Delo, Dnevnik, Večer, Žurnal 24)</t>
  </si>
  <si>
    <t>Sklop kanalov 4</t>
  </si>
  <si>
    <t>Ostali tiskani mediji</t>
  </si>
  <si>
    <t>Sklop kanalov 5</t>
  </si>
  <si>
    <t>Ključne radijske postaje (Radio 1, Val 202, Aktual)</t>
  </si>
  <si>
    <t>Sklop kanalov 6</t>
  </si>
  <si>
    <t>Druge radijske postaje</t>
  </si>
  <si>
    <t>Sklop kanalov 7</t>
  </si>
  <si>
    <t>Ključne spletne strani (24ur, siol, rtvslo, zurnal24, metropolitan, svet24, n1info, delo, vecer)</t>
  </si>
  <si>
    <t>Sklop kanalov 8</t>
  </si>
  <si>
    <t>Druge spletne strani</t>
  </si>
  <si>
    <t>Skupaj</t>
  </si>
  <si>
    <t>TRETJA NALOGA: PREDLOG VPLIVNEŽEV</t>
  </si>
  <si>
    <t>VPLIVNEŽ 1: IME</t>
  </si>
  <si>
    <t>Facebook</t>
  </si>
  <si>
    <t>Instagram</t>
  </si>
  <si>
    <t>TikTok</t>
  </si>
  <si>
    <t>YouTube</t>
  </si>
  <si>
    <t>Link</t>
  </si>
  <si>
    <t>Št. sledilcev</t>
  </si>
  <si>
    <t>% novih sledilcev (2024 proti 2023)</t>
  </si>
  <si>
    <t>Glavna področja vsebin, po katerih je vplivnež znan</t>
  </si>
  <si>
    <t>Primernost vplivneža -Pojasnite, zakaj menite, da je ta vplivnež primeren za nalogo (vsebine, ciljne skupine, baza sledilcev, njihova vpletenost, ali je vplivnež prisoten tudi na drugih (ne samo lastnih) kanalih, kako bo ta vplivnež prispeval k ciljem kampanje)</t>
  </si>
  <si>
    <t>Označite, kateri kanali bodo uporabljeni za namen te akcije (da/ne) in zakaj</t>
  </si>
  <si>
    <t>Obdobje aktivnosti vplivneža znotraj kanala za zadevno ponudbo</t>
  </si>
  <si>
    <t>Minimalni garantiran doseg znotraj kanala na nivoju ponujene kampanje</t>
  </si>
  <si>
    <t>Minimalna garantirana stopnja vpletenosti znotraj kanala na nivoju ponujene kampanje (všečki+komentarji+delitve)/prikazi)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</si>
</sst>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scheme val="minor"/>
    </font>
    <font>
      <b/>
      <sz val="11"/>
      <color theme="1"/>
      <name val="Aptos Narrow"/>
      <family val="2"/>
      <scheme val="minor"/>
    </font>
    <font>
      <sz val="11"/>
      <color theme="1"/>
      <name val="Aptos Narrow"/>
      <family val="2"/>
      <scheme val="minor"/>
    </font>
    <font>
      <sz val="10"/>
      <color theme="1"/>
      <name val="Aptos Narrow"/>
      <family val="2"/>
      <scheme val="minor"/>
    </font>
    <font>
      <b/>
      <sz val="10"/>
      <color theme="1"/>
      <name val="Aptos Narrow"/>
      <family val="2"/>
      <scheme val="minor"/>
    </font>
    <font>
      <sz val="9"/>
      <color theme="1"/>
      <name val="Aptos Narrow"/>
      <family val="2"/>
      <scheme val="minor"/>
    </font>
    <font>
      <sz val="11"/>
      <name val="Aptos Narrow"/>
      <family val="2"/>
      <scheme val="minor"/>
    </font>
    <font>
      <b/>
      <sz val="11"/>
      <name val="Aptos Narrow"/>
      <family val="2"/>
      <scheme val="minor"/>
    </font>
    <font>
      <b/>
      <sz val="8"/>
      <color theme="1"/>
      <name val="Aptos Narrow"/>
      <family val="2"/>
      <scheme val="minor"/>
    </font>
    <font>
      <b/>
      <sz val="9"/>
      <color theme="1"/>
      <name val="Aptos Narrow"/>
      <family val="2"/>
      <scheme val="minor"/>
    </font>
    <font>
      <b/>
      <sz val="12"/>
      <name val="Aptos Narrow"/>
      <family val="2"/>
      <scheme val="minor"/>
    </font>
    <font>
      <b/>
      <sz val="12"/>
      <color rgb="FF000000"/>
      <name val="Aptos Narrow"/>
      <family val="2"/>
    </font>
    <font>
      <b/>
      <sz val="16"/>
      <color theme="1"/>
      <name val="Aptos Narrow"/>
      <family val="2"/>
      <scheme val="minor"/>
    </font>
    <font>
      <sz val="8"/>
      <name val="Aptos Narrow"/>
      <family val="2"/>
      <scheme val="minor"/>
    </font>
  </fonts>
  <fills count="9">
    <fill>
      <patternFill patternType="none"/>
    </fill>
    <fill>
      <patternFill patternType="gray125"/>
    </fill>
    <fill>
      <patternFill patternType="solid">
        <fgColor theme="5" tint="0.79998168889431442"/>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0" tint="-4.9989318521683403E-2"/>
        <bgColor indexed="64"/>
      </patternFill>
    </fill>
    <fill>
      <patternFill patternType="solid">
        <fgColor theme="0"/>
        <bgColor indexed="64"/>
      </patternFill>
    </fill>
    <fill>
      <patternFill patternType="solid">
        <fgColor theme="3" tint="0.74999237037263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style="thin">
        <color rgb="FF000000"/>
      </left>
      <right/>
      <top style="thin">
        <color indexed="64"/>
      </top>
      <bottom style="thin">
        <color indexed="64"/>
      </bottom>
      <diagonal/>
    </border>
  </borders>
  <cellStyleXfs count="2">
    <xf numFmtId="0" fontId="0" fillId="0" borderId="0"/>
    <xf numFmtId="9" fontId="2" fillId="0" borderId="0" applyFont="0" applyFill="0" applyBorder="0" applyAlignment="0" applyProtection="0"/>
  </cellStyleXfs>
  <cellXfs count="69">
    <xf numFmtId="0" fontId="0" fillId="0" borderId="0" xfId="0"/>
    <xf numFmtId="0" fontId="0" fillId="0" borderId="0" xfId="0" applyAlignment="1">
      <alignment wrapText="1"/>
    </xf>
    <xf numFmtId="0" fontId="0" fillId="0" borderId="1" xfId="0" applyBorder="1" applyAlignment="1">
      <alignment wrapText="1"/>
    </xf>
    <xf numFmtId="0" fontId="0" fillId="4" borderId="1" xfId="0" applyFill="1" applyBorder="1"/>
    <xf numFmtId="0" fontId="0" fillId="5" borderId="1" xfId="0" applyFill="1" applyBorder="1"/>
    <xf numFmtId="0" fontId="0" fillId="4" borderId="1" xfId="0" applyFill="1" applyBorder="1" applyAlignment="1">
      <alignment wrapText="1"/>
    </xf>
    <xf numFmtId="0" fontId="0" fillId="5" borderId="1" xfId="0" applyFill="1" applyBorder="1" applyAlignment="1">
      <alignment wrapText="1"/>
    </xf>
    <xf numFmtId="0" fontId="0" fillId="2" borderId="0" xfId="0" applyFill="1" applyAlignment="1">
      <alignment wrapText="1"/>
    </xf>
    <xf numFmtId="9" fontId="0" fillId="2" borderId="0" xfId="1" applyFont="1" applyFill="1" applyAlignment="1">
      <alignment wrapText="1"/>
    </xf>
    <xf numFmtId="9" fontId="0" fillId="0" borderId="0" xfId="0" applyNumberFormat="1" applyAlignment="1">
      <alignment wrapText="1"/>
    </xf>
    <xf numFmtId="0" fontId="0" fillId="3" borderId="1" xfId="0" applyFill="1" applyBorder="1" applyAlignment="1">
      <alignment wrapText="1"/>
    </xf>
    <xf numFmtId="0" fontId="0" fillId="3" borderId="0" xfId="0" applyFill="1" applyAlignment="1">
      <alignment wrapText="1"/>
    </xf>
    <xf numFmtId="9" fontId="0" fillId="3" borderId="0" xfId="1" applyFont="1" applyFill="1" applyAlignment="1">
      <alignment wrapText="1"/>
    </xf>
    <xf numFmtId="0" fontId="0" fillId="0" borderId="1" xfId="0" applyBorder="1"/>
    <xf numFmtId="0" fontId="1" fillId="0" borderId="1" xfId="0" applyFont="1" applyBorder="1"/>
    <xf numFmtId="0" fontId="3" fillId="0" borderId="1" xfId="0" applyFont="1" applyBorder="1" applyAlignment="1">
      <alignment wrapText="1"/>
    </xf>
    <xf numFmtId="0" fontId="3" fillId="0" borderId="0" xfId="0" applyFont="1" applyAlignment="1">
      <alignment wrapText="1"/>
    </xf>
    <xf numFmtId="0" fontId="3" fillId="2" borderId="0" xfId="0" applyFont="1" applyFill="1" applyAlignment="1">
      <alignment wrapText="1"/>
    </xf>
    <xf numFmtId="9" fontId="3" fillId="2" borderId="0" xfId="1" applyFont="1" applyFill="1" applyAlignment="1">
      <alignment wrapText="1"/>
    </xf>
    <xf numFmtId="9" fontId="3" fillId="0" borderId="0" xfId="0" applyNumberFormat="1" applyFont="1" applyAlignment="1">
      <alignment wrapText="1"/>
    </xf>
    <xf numFmtId="0" fontId="3" fillId="3" borderId="0" xfId="0" applyFont="1" applyFill="1" applyAlignment="1">
      <alignment wrapText="1"/>
    </xf>
    <xf numFmtId="9" fontId="3" fillId="3" borderId="0" xfId="1" applyFont="1" applyFill="1" applyAlignment="1">
      <alignment wrapText="1"/>
    </xf>
    <xf numFmtId="0" fontId="4" fillId="0" borderId="1" xfId="0" applyFont="1" applyBorder="1" applyAlignment="1">
      <alignment wrapText="1"/>
    </xf>
    <xf numFmtId="0" fontId="0" fillId="5" borderId="0" xfId="0" applyFill="1"/>
    <xf numFmtId="0" fontId="0" fillId="5" borderId="0" xfId="0" applyFill="1" applyAlignment="1">
      <alignment wrapText="1"/>
    </xf>
    <xf numFmtId="0" fontId="1" fillId="0" borderId="0" xfId="0" applyFont="1"/>
    <xf numFmtId="0" fontId="5" fillId="0" borderId="0" xfId="0" applyFont="1"/>
    <xf numFmtId="0" fontId="6" fillId="0" borderId="0" xfId="0" applyFont="1"/>
    <xf numFmtId="0" fontId="8" fillId="0" borderId="0" xfId="0" applyFont="1" applyAlignment="1">
      <alignment horizontal="left" vertical="top"/>
    </xf>
    <xf numFmtId="0" fontId="0" fillId="7" borderId="0" xfId="0" applyFill="1"/>
    <xf numFmtId="3" fontId="5" fillId="0" borderId="0" xfId="0" applyNumberFormat="1" applyFont="1"/>
    <xf numFmtId="0" fontId="6" fillId="7" borderId="0" xfId="0" applyFont="1" applyFill="1"/>
    <xf numFmtId="0" fontId="8" fillId="0" borderId="1" xfId="0" applyFont="1" applyBorder="1" applyAlignment="1">
      <alignment horizontal="left" vertical="top" wrapText="1"/>
    </xf>
    <xf numFmtId="0" fontId="8" fillId="0" borderId="0" xfId="0" applyFont="1" applyAlignment="1">
      <alignment horizontal="left" vertical="top" wrapText="1"/>
    </xf>
    <xf numFmtId="0" fontId="6" fillId="0" borderId="1" xfId="0" applyFont="1" applyBorder="1" applyAlignment="1">
      <alignment wrapText="1"/>
    </xf>
    <xf numFmtId="3" fontId="6" fillId="6" borderId="1" xfId="0" applyNumberFormat="1" applyFont="1" applyFill="1" applyBorder="1"/>
    <xf numFmtId="3" fontId="6" fillId="0" borderId="1" xfId="0" applyNumberFormat="1" applyFont="1" applyBorder="1"/>
    <xf numFmtId="3" fontId="6" fillId="7" borderId="0" xfId="0" applyNumberFormat="1" applyFont="1" applyFill="1"/>
    <xf numFmtId="3" fontId="0" fillId="7" borderId="0" xfId="0" applyNumberFormat="1" applyFill="1"/>
    <xf numFmtId="0" fontId="10" fillId="7" borderId="0" xfId="0" applyFont="1" applyFill="1"/>
    <xf numFmtId="3" fontId="10" fillId="7" borderId="0" xfId="0" applyNumberFormat="1" applyFont="1" applyFill="1"/>
    <xf numFmtId="0" fontId="11" fillId="0" borderId="6" xfId="0" applyFont="1" applyBorder="1" applyAlignment="1">
      <alignment horizontal="left" vertical="center" wrapText="1" readingOrder="1"/>
    </xf>
    <xf numFmtId="0" fontId="11" fillId="0" borderId="5" xfId="0" applyFont="1" applyBorder="1" applyAlignment="1">
      <alignment vertical="center" wrapText="1" readingOrder="1"/>
    </xf>
    <xf numFmtId="0" fontId="11" fillId="0" borderId="1" xfId="0" applyFont="1" applyBorder="1" applyAlignment="1">
      <alignment vertical="center" wrapText="1" readingOrder="1"/>
    </xf>
    <xf numFmtId="0" fontId="11" fillId="0" borderId="7" xfId="0" applyFont="1" applyBorder="1" applyAlignment="1">
      <alignment horizontal="left" vertical="center" wrapText="1" readingOrder="1"/>
    </xf>
    <xf numFmtId="3" fontId="10" fillId="7" borderId="1" xfId="0" applyNumberFormat="1" applyFont="1" applyFill="1" applyBorder="1"/>
    <xf numFmtId="0" fontId="6" fillId="0" borderId="4" xfId="0" applyFont="1" applyBorder="1" applyAlignment="1">
      <alignment wrapText="1"/>
    </xf>
    <xf numFmtId="0" fontId="6" fillId="8" borderId="4" xfId="0" applyFont="1" applyFill="1" applyBorder="1" applyAlignment="1">
      <alignment wrapText="1"/>
    </xf>
    <xf numFmtId="0" fontId="11" fillId="0" borderId="8" xfId="0" applyFont="1" applyBorder="1" applyAlignment="1">
      <alignment horizontal="left" vertical="center" wrapText="1" readingOrder="1"/>
    </xf>
    <xf numFmtId="0" fontId="9" fillId="0" borderId="0" xfId="0" applyFont="1"/>
    <xf numFmtId="0" fontId="11" fillId="0" borderId="9" xfId="0" applyFont="1" applyBorder="1" applyAlignment="1">
      <alignment horizontal="left" vertical="center" wrapText="1" readingOrder="1"/>
    </xf>
    <xf numFmtId="0" fontId="12" fillId="0" borderId="0" xfId="0" applyFont="1"/>
    <xf numFmtId="0" fontId="7" fillId="0" borderId="1" xfId="0" applyFont="1" applyBorder="1" applyAlignment="1">
      <alignment vertical="center"/>
    </xf>
    <xf numFmtId="0" fontId="10" fillId="7" borderId="1" xfId="0" applyFont="1" applyFill="1" applyBorder="1"/>
    <xf numFmtId="0" fontId="0" fillId="2" borderId="1" xfId="0" applyFill="1" applyBorder="1" applyAlignment="1">
      <alignment horizontal="left" wrapText="1"/>
    </xf>
    <xf numFmtId="0" fontId="0" fillId="2" borderId="0" xfId="0" applyFill="1" applyAlignment="1">
      <alignment horizontal="left" wrapText="1"/>
    </xf>
    <xf numFmtId="0" fontId="0" fillId="4" borderId="1" xfId="0" applyFill="1" applyBorder="1" applyAlignment="1">
      <alignment horizontal="right" wrapText="1"/>
    </xf>
    <xf numFmtId="0" fontId="3" fillId="0" borderId="1" xfId="0" applyFont="1" applyBorder="1" applyAlignment="1">
      <alignment horizontal="left" vertical="center" wrapText="1"/>
    </xf>
    <xf numFmtId="0" fontId="3" fillId="0" borderId="1" xfId="0" applyFont="1" applyBorder="1" applyAlignment="1">
      <alignment horizontal="right" wrapText="1"/>
    </xf>
    <xf numFmtId="0" fontId="3" fillId="2" borderId="0" xfId="0" applyFont="1" applyFill="1" applyAlignment="1">
      <alignment horizontal="left" wrapText="1"/>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3" fontId="6" fillId="6" borderId="10" xfId="0" applyNumberFormat="1" applyFont="1" applyFill="1" applyBorder="1" applyAlignment="1">
      <alignment horizontal="center"/>
    </xf>
    <xf numFmtId="3" fontId="6" fillId="6" borderId="3" xfId="0" applyNumberFormat="1" applyFont="1" applyFill="1" applyBorder="1" applyAlignment="1">
      <alignment horizontal="center"/>
    </xf>
    <xf numFmtId="3" fontId="6" fillId="6" borderId="4" xfId="0" applyNumberFormat="1" applyFont="1" applyFill="1" applyBorder="1" applyAlignment="1">
      <alignment horizontal="center"/>
    </xf>
  </cellXfs>
  <cellStyles count="2">
    <cellStyle name="Navadno" xfId="0" builtinId="0"/>
    <cellStyle name="Odstotek"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92ECDF-9833-4422-AF52-2A62B5EBE613}">
  <sheetPr codeName="Sheet1"/>
  <dimension ref="A1:P12"/>
  <sheetViews>
    <sheetView workbookViewId="0">
      <selection activeCell="D5" sqref="D5"/>
    </sheetView>
  </sheetViews>
  <sheetFormatPr defaultRowHeight="15" x14ac:dyDescent="0.25"/>
  <cols>
    <col min="1" max="1" width="13.7109375" customWidth="1"/>
    <col min="2" max="2" width="17.5703125" hidden="1" customWidth="1"/>
    <col min="3" max="3" width="13.28515625" hidden="1" customWidth="1"/>
    <col min="4" max="4" width="26" customWidth="1"/>
    <col min="5" max="8" width="7.140625" customWidth="1"/>
    <col min="14" max="15" width="0" hidden="1" customWidth="1"/>
  </cols>
  <sheetData>
    <row r="1" spans="1:16" x14ac:dyDescent="0.25">
      <c r="B1" s="3" t="s">
        <v>0</v>
      </c>
      <c r="C1" s="3" t="s">
        <v>1</v>
      </c>
      <c r="D1" s="4" t="s">
        <v>2</v>
      </c>
      <c r="E1" s="4" t="s">
        <v>1</v>
      </c>
      <c r="F1" s="23"/>
      <c r="G1" s="23"/>
      <c r="H1" s="23"/>
      <c r="J1" t="s">
        <v>3</v>
      </c>
      <c r="P1" t="s">
        <v>4</v>
      </c>
    </row>
    <row r="2" spans="1:16" s="1" customFormat="1" ht="39.950000000000003" customHeight="1" x14ac:dyDescent="0.25">
      <c r="A2" s="54" t="s">
        <v>5</v>
      </c>
      <c r="B2" s="5" t="s">
        <v>6</v>
      </c>
      <c r="C2" s="56">
        <v>100</v>
      </c>
      <c r="D2" s="6" t="s">
        <v>7</v>
      </c>
      <c r="E2" s="6">
        <v>40</v>
      </c>
      <c r="F2" s="24"/>
      <c r="G2" s="24"/>
      <c r="H2" s="24"/>
      <c r="J2" s="55" t="s">
        <v>5</v>
      </c>
      <c r="K2" s="7" t="s">
        <v>8</v>
      </c>
      <c r="L2" s="7">
        <v>70</v>
      </c>
      <c r="M2" s="8">
        <v>0.56000000000000005</v>
      </c>
      <c r="N2" s="7"/>
      <c r="O2" s="1">
        <f>+L2/(L2+L3)*100</f>
        <v>67.307692307692307</v>
      </c>
      <c r="P2" s="9">
        <v>0.5</v>
      </c>
    </row>
    <row r="3" spans="1:16" s="1" customFormat="1" ht="39.950000000000003" customHeight="1" x14ac:dyDescent="0.25">
      <c r="A3" s="54"/>
      <c r="B3" s="5" t="s">
        <v>6</v>
      </c>
      <c r="C3" s="56"/>
      <c r="D3" s="6" t="s">
        <v>9</v>
      </c>
      <c r="E3" s="6">
        <f>75-E2</f>
        <v>35</v>
      </c>
      <c r="F3" s="24"/>
      <c r="G3" s="24"/>
      <c r="H3" s="24"/>
      <c r="J3" s="55"/>
      <c r="K3" s="7" t="s">
        <v>10</v>
      </c>
      <c r="L3" s="7">
        <v>34</v>
      </c>
      <c r="M3" s="8">
        <v>0.27</v>
      </c>
      <c r="N3" s="7"/>
      <c r="O3" s="1">
        <f>+L3/(L2+L3)*100</f>
        <v>32.692307692307693</v>
      </c>
      <c r="P3" s="9">
        <v>0.25</v>
      </c>
    </row>
    <row r="4" spans="1:16" s="1" customFormat="1" ht="39.950000000000003" customHeight="1" x14ac:dyDescent="0.25">
      <c r="A4" s="10" t="s">
        <v>11</v>
      </c>
      <c r="B4" s="5" t="s">
        <v>6</v>
      </c>
      <c r="C4" s="56"/>
      <c r="D4" s="6" t="s">
        <v>12</v>
      </c>
      <c r="E4" s="6">
        <v>25</v>
      </c>
      <c r="F4" s="24"/>
      <c r="G4" s="24"/>
      <c r="H4" s="24"/>
      <c r="J4" s="11" t="s">
        <v>11</v>
      </c>
      <c r="K4" s="11" t="s">
        <v>10</v>
      </c>
      <c r="L4" s="11">
        <v>20</v>
      </c>
      <c r="M4" s="12">
        <v>0.17</v>
      </c>
      <c r="N4" s="11"/>
      <c r="P4" s="9">
        <v>0.25</v>
      </c>
    </row>
    <row r="5" spans="1:16" s="1" customFormat="1" ht="39.950000000000003" customHeight="1" x14ac:dyDescent="0.25">
      <c r="A5" s="2" t="s">
        <v>13</v>
      </c>
      <c r="B5" s="5"/>
      <c r="C5" s="5">
        <v>100</v>
      </c>
      <c r="D5" s="6"/>
      <c r="E5" s="6">
        <f>SUM(E2:E4)</f>
        <v>100</v>
      </c>
      <c r="F5" s="24"/>
      <c r="G5" s="24"/>
      <c r="H5" s="24"/>
      <c r="L5" s="1">
        <f>SUM(L2:L4)</f>
        <v>124</v>
      </c>
      <c r="M5" s="9">
        <f>SUM(M2:M4)</f>
        <v>1</v>
      </c>
    </row>
    <row r="8" spans="1:16" ht="21" customHeight="1" x14ac:dyDescent="0.25">
      <c r="B8" s="13" t="s">
        <v>0</v>
      </c>
      <c r="C8" s="13" t="s">
        <v>1</v>
      </c>
      <c r="D8" s="14" t="s">
        <v>2</v>
      </c>
      <c r="E8" s="14" t="s">
        <v>1</v>
      </c>
      <c r="F8" s="14" t="s">
        <v>1</v>
      </c>
      <c r="G8" s="14" t="s">
        <v>14</v>
      </c>
      <c r="H8" s="14"/>
      <c r="J8" t="s">
        <v>3</v>
      </c>
      <c r="P8" t="s">
        <v>4</v>
      </c>
    </row>
    <row r="9" spans="1:16" s="16" customFormat="1" ht="21.6" customHeight="1" x14ac:dyDescent="0.25">
      <c r="A9" s="57" t="s">
        <v>5</v>
      </c>
      <c r="B9" s="15" t="s">
        <v>6</v>
      </c>
      <c r="C9" s="58">
        <v>100</v>
      </c>
      <c r="D9" s="15" t="s">
        <v>7</v>
      </c>
      <c r="E9" s="15">
        <v>40</v>
      </c>
      <c r="F9" s="15">
        <v>25</v>
      </c>
      <c r="G9" s="15">
        <v>1.6</v>
      </c>
      <c r="H9" s="15">
        <f>+F9*G9</f>
        <v>40</v>
      </c>
      <c r="J9" s="59" t="s">
        <v>5</v>
      </c>
      <c r="K9" s="17" t="s">
        <v>8</v>
      </c>
      <c r="L9" s="17">
        <v>70</v>
      </c>
      <c r="M9" s="18">
        <v>0.56000000000000005</v>
      </c>
      <c r="N9" s="17"/>
      <c r="O9" s="16">
        <f>+L9/(L9+L10)*100</f>
        <v>67.307692307692307</v>
      </c>
      <c r="P9" s="19">
        <v>0.5</v>
      </c>
    </row>
    <row r="10" spans="1:16" s="16" customFormat="1" ht="21.6" customHeight="1" x14ac:dyDescent="0.25">
      <c r="A10" s="57"/>
      <c r="B10" s="15" t="s">
        <v>6</v>
      </c>
      <c r="C10" s="58"/>
      <c r="D10" s="15" t="s">
        <v>9</v>
      </c>
      <c r="E10" s="15">
        <f>75-E9</f>
        <v>35</v>
      </c>
      <c r="F10" s="15">
        <v>25</v>
      </c>
      <c r="G10" s="15">
        <v>1.4</v>
      </c>
      <c r="H10" s="15">
        <f t="shared" ref="H10:H11" si="0">+F10*G10</f>
        <v>35</v>
      </c>
      <c r="J10" s="59"/>
      <c r="K10" s="17" t="s">
        <v>10</v>
      </c>
      <c r="L10" s="17">
        <v>34</v>
      </c>
      <c r="M10" s="18">
        <v>0.27</v>
      </c>
      <c r="N10" s="17"/>
      <c r="O10" s="16">
        <f>+L10/(L9+L10)*100</f>
        <v>32.692307692307693</v>
      </c>
      <c r="P10" s="19">
        <v>0.25</v>
      </c>
    </row>
    <row r="11" spans="1:16" s="16" customFormat="1" ht="21.6" customHeight="1" x14ac:dyDescent="0.25">
      <c r="A11" s="15" t="s">
        <v>11</v>
      </c>
      <c r="B11" s="15" t="s">
        <v>6</v>
      </c>
      <c r="C11" s="58"/>
      <c r="D11" s="15" t="s">
        <v>12</v>
      </c>
      <c r="E11" s="15">
        <v>25</v>
      </c>
      <c r="F11" s="15">
        <v>25</v>
      </c>
      <c r="G11" s="15">
        <v>1</v>
      </c>
      <c r="H11" s="15">
        <f t="shared" si="0"/>
        <v>25</v>
      </c>
      <c r="J11" s="20" t="s">
        <v>11</v>
      </c>
      <c r="K11" s="20" t="s">
        <v>10</v>
      </c>
      <c r="L11" s="20">
        <v>20</v>
      </c>
      <c r="M11" s="21">
        <v>0.17</v>
      </c>
      <c r="N11" s="20"/>
      <c r="P11" s="19">
        <v>0.25</v>
      </c>
    </row>
    <row r="12" spans="1:16" s="16" customFormat="1" ht="21.6" customHeight="1" x14ac:dyDescent="0.25">
      <c r="A12" s="22" t="s">
        <v>13</v>
      </c>
      <c r="B12" s="22"/>
      <c r="C12" s="22">
        <v>100</v>
      </c>
      <c r="D12" s="22"/>
      <c r="E12" s="22">
        <f>SUM(E9:E11)</f>
        <v>100</v>
      </c>
      <c r="F12" s="22"/>
      <c r="G12" s="22"/>
      <c r="H12" s="22">
        <f>SUM(H9:H11)</f>
        <v>100</v>
      </c>
      <c r="L12" s="16">
        <f>SUM(L9:L11)</f>
        <v>124</v>
      </c>
      <c r="M12" s="19">
        <f>SUM(M9:M11)</f>
        <v>1</v>
      </c>
    </row>
  </sheetData>
  <mergeCells count="6">
    <mergeCell ref="A2:A3"/>
    <mergeCell ref="J2:J3"/>
    <mergeCell ref="C2:C4"/>
    <mergeCell ref="A9:A10"/>
    <mergeCell ref="C9:C11"/>
    <mergeCell ref="J9:J1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3FA81E-A7A0-4B1C-97B8-C296264E62F0}">
  <dimension ref="A1:A4"/>
  <sheetViews>
    <sheetView tabSelected="1" workbookViewId="0">
      <selection activeCell="A4" sqref="A4"/>
    </sheetView>
  </sheetViews>
  <sheetFormatPr defaultRowHeight="15" x14ac:dyDescent="0.25"/>
  <sheetData>
    <row r="1" spans="1:1" s="25" customFormat="1" x14ac:dyDescent="0.25">
      <c r="A1" s="25" t="s">
        <v>15</v>
      </c>
    </row>
    <row r="2" spans="1:1" x14ac:dyDescent="0.25">
      <c r="A2" t="s">
        <v>16</v>
      </c>
    </row>
    <row r="3" spans="1:1" x14ac:dyDescent="0.25">
      <c r="A3" t="s">
        <v>17</v>
      </c>
    </row>
    <row r="4" spans="1:1" x14ac:dyDescent="0.25">
      <c r="A4" t="s">
        <v>18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7DA55B-471A-4FBB-9C45-5848EC011299}">
  <sheetPr codeName="Sheet3"/>
  <dimension ref="A1:L15"/>
  <sheetViews>
    <sheetView view="pageBreakPreview" topLeftCell="B12" zoomScale="60" zoomScaleNormal="55" workbookViewId="0">
      <selection activeCell="L13" sqref="L13"/>
    </sheetView>
  </sheetViews>
  <sheetFormatPr defaultRowHeight="15" x14ac:dyDescent="0.25"/>
  <cols>
    <col min="1" max="1" width="16.140625" customWidth="1"/>
    <col min="2" max="2" width="43.140625" customWidth="1"/>
    <col min="3" max="3" width="15.42578125" customWidth="1"/>
    <col min="4" max="5" width="19.85546875" customWidth="1"/>
    <col min="6" max="12" width="24.140625" customWidth="1"/>
  </cols>
  <sheetData>
    <row r="1" spans="1:12" s="51" customFormat="1" ht="35.450000000000003" customHeight="1" x14ac:dyDescent="0.35">
      <c r="A1" s="51" t="s">
        <v>19</v>
      </c>
    </row>
    <row r="2" spans="1:12" s="49" customFormat="1" ht="21" customHeight="1" x14ac:dyDescent="0.2">
      <c r="A2" s="49" t="s">
        <v>20</v>
      </c>
    </row>
    <row r="3" spans="1:12" ht="45.6" customHeight="1" x14ac:dyDescent="0.25">
      <c r="B3" s="27"/>
      <c r="C3" s="60" t="s">
        <v>21</v>
      </c>
      <c r="D3" s="61"/>
      <c r="E3" s="62"/>
      <c r="F3" s="63" t="s">
        <v>22</v>
      </c>
      <c r="G3" s="64"/>
      <c r="H3" s="65"/>
      <c r="I3" s="63" t="s">
        <v>23</v>
      </c>
      <c r="J3" s="64"/>
      <c r="K3" s="65"/>
      <c r="L3" s="52" t="s">
        <v>24</v>
      </c>
    </row>
    <row r="4" spans="1:12" s="28" customFormat="1" ht="92.1" customHeight="1" x14ac:dyDescent="0.25">
      <c r="B4" s="32" t="s">
        <v>25</v>
      </c>
      <c r="C4" s="32" t="s">
        <v>26</v>
      </c>
      <c r="D4" s="32" t="s">
        <v>27</v>
      </c>
      <c r="E4" s="32" t="s">
        <v>28</v>
      </c>
      <c r="F4" s="32" t="s">
        <v>26</v>
      </c>
      <c r="G4" s="32" t="s">
        <v>29</v>
      </c>
      <c r="H4" s="32" t="s">
        <v>28</v>
      </c>
      <c r="I4" s="32" t="s">
        <v>26</v>
      </c>
      <c r="J4" s="32" t="s">
        <v>30</v>
      </c>
      <c r="K4" s="32" t="s">
        <v>28</v>
      </c>
      <c r="L4" s="33"/>
    </row>
    <row r="5" spans="1:12" s="27" customFormat="1" ht="35.1" customHeight="1" x14ac:dyDescent="0.25">
      <c r="A5" s="34" t="s">
        <v>31</v>
      </c>
      <c r="B5" s="47" t="s">
        <v>32</v>
      </c>
      <c r="C5" s="35"/>
      <c r="D5" s="35"/>
      <c r="E5" s="36">
        <f>+C5*D5*1.2</f>
        <v>0</v>
      </c>
      <c r="F5" s="36"/>
      <c r="G5" s="36"/>
      <c r="H5" s="36"/>
      <c r="I5" s="36"/>
      <c r="J5" s="36"/>
      <c r="K5" s="36"/>
    </row>
    <row r="6" spans="1:12" s="27" customFormat="1" ht="35.1" customHeight="1" x14ac:dyDescent="0.25">
      <c r="A6" s="34" t="s">
        <v>33</v>
      </c>
      <c r="B6" s="46" t="s">
        <v>34</v>
      </c>
      <c r="C6" s="35"/>
      <c r="D6" s="35"/>
      <c r="E6" s="36">
        <f t="shared" ref="E6:E10" si="0">+C6*D6</f>
        <v>0</v>
      </c>
      <c r="F6" s="36"/>
      <c r="G6" s="36"/>
      <c r="H6" s="36"/>
      <c r="I6" s="36"/>
      <c r="J6" s="36"/>
      <c r="K6" s="36"/>
    </row>
    <row r="7" spans="1:12" s="27" customFormat="1" ht="35.1" customHeight="1" x14ac:dyDescent="0.25">
      <c r="A7" s="34" t="s">
        <v>35</v>
      </c>
      <c r="B7" s="47" t="s">
        <v>36</v>
      </c>
      <c r="C7" s="35"/>
      <c r="D7" s="35"/>
      <c r="E7" s="36">
        <f>+C7*D7*1.2</f>
        <v>0</v>
      </c>
      <c r="F7" s="36"/>
      <c r="G7" s="36"/>
      <c r="H7" s="36"/>
      <c r="I7" s="36"/>
      <c r="J7" s="36"/>
      <c r="K7" s="36"/>
    </row>
    <row r="8" spans="1:12" s="27" customFormat="1" ht="35.1" customHeight="1" x14ac:dyDescent="0.25">
      <c r="A8" s="34" t="s">
        <v>37</v>
      </c>
      <c r="B8" s="46" t="s">
        <v>38</v>
      </c>
      <c r="C8" s="35"/>
      <c r="D8" s="35"/>
      <c r="E8" s="36">
        <f t="shared" si="0"/>
        <v>0</v>
      </c>
      <c r="F8" s="36"/>
      <c r="G8" s="36"/>
      <c r="H8" s="36"/>
      <c r="I8" s="36"/>
      <c r="J8" s="36"/>
      <c r="K8" s="36"/>
    </row>
    <row r="9" spans="1:12" s="27" customFormat="1" ht="35.1" customHeight="1" x14ac:dyDescent="0.25">
      <c r="A9" s="34" t="s">
        <v>39</v>
      </c>
      <c r="B9" s="47" t="s">
        <v>40</v>
      </c>
      <c r="C9" s="35"/>
      <c r="D9" s="35"/>
      <c r="E9" s="36">
        <f>+C9*D9*1.2</f>
        <v>0</v>
      </c>
      <c r="F9" s="36"/>
      <c r="G9" s="36"/>
      <c r="H9" s="36"/>
      <c r="I9" s="36"/>
      <c r="J9" s="36"/>
      <c r="K9" s="36"/>
    </row>
    <row r="10" spans="1:12" s="27" customFormat="1" ht="35.1" customHeight="1" x14ac:dyDescent="0.25">
      <c r="A10" s="34" t="s">
        <v>41</v>
      </c>
      <c r="B10" s="46" t="s">
        <v>42</v>
      </c>
      <c r="C10" s="35"/>
      <c r="D10" s="35"/>
      <c r="E10" s="36">
        <f t="shared" si="0"/>
        <v>0</v>
      </c>
      <c r="F10" s="36"/>
      <c r="G10" s="36"/>
      <c r="H10" s="36"/>
      <c r="I10" s="36"/>
      <c r="J10" s="36"/>
      <c r="K10" s="36"/>
    </row>
    <row r="11" spans="1:12" s="27" customFormat="1" ht="35.1" customHeight="1" x14ac:dyDescent="0.25">
      <c r="A11" s="34" t="s">
        <v>43</v>
      </c>
      <c r="B11" s="47" t="s">
        <v>44</v>
      </c>
      <c r="C11" s="35"/>
      <c r="D11" s="35"/>
      <c r="E11" s="36">
        <f>+C11*D11*1.2</f>
        <v>0</v>
      </c>
      <c r="F11" s="36"/>
      <c r="G11" s="36"/>
      <c r="H11" s="36"/>
      <c r="I11" s="36"/>
      <c r="J11" s="36"/>
      <c r="K11" s="36"/>
    </row>
    <row r="12" spans="1:12" s="27" customFormat="1" ht="35.1" customHeight="1" x14ac:dyDescent="0.25">
      <c r="A12" s="34" t="s">
        <v>45</v>
      </c>
      <c r="B12" s="46" t="s">
        <v>46</v>
      </c>
      <c r="C12" s="36"/>
      <c r="D12" s="36"/>
      <c r="E12" s="36"/>
      <c r="F12" s="35"/>
      <c r="G12" s="35"/>
      <c r="H12" s="36">
        <f>+F12*G12</f>
        <v>0</v>
      </c>
      <c r="I12" s="35"/>
      <c r="J12" s="35"/>
      <c r="K12" s="36">
        <f>+I12*J12</f>
        <v>0</v>
      </c>
    </row>
    <row r="13" spans="1:12" s="39" customFormat="1" ht="40.5" customHeight="1" x14ac:dyDescent="0.25">
      <c r="A13" s="53" t="s">
        <v>47</v>
      </c>
      <c r="C13" s="40"/>
      <c r="D13" s="40"/>
      <c r="E13" s="45">
        <f>SUM(E5:E11)</f>
        <v>0</v>
      </c>
      <c r="F13" s="40"/>
      <c r="G13" s="40"/>
      <c r="H13" s="45">
        <f>SUM(H12)</f>
        <v>0</v>
      </c>
      <c r="I13" s="40"/>
      <c r="J13" s="40"/>
      <c r="K13" s="45">
        <f>SUM(K12)</f>
        <v>0</v>
      </c>
      <c r="L13" s="45">
        <f>+E13*0.7+H13*0.15+K13*0.15</f>
        <v>0</v>
      </c>
    </row>
    <row r="14" spans="1:12" s="31" customFormat="1" ht="36" customHeight="1" x14ac:dyDescent="0.25">
      <c r="C14" s="37"/>
      <c r="D14" s="37"/>
      <c r="E14" s="37"/>
      <c r="F14" s="37"/>
      <c r="G14" s="37"/>
      <c r="H14" s="37"/>
      <c r="I14" s="37"/>
      <c r="J14" s="37"/>
      <c r="K14" s="37"/>
    </row>
    <row r="15" spans="1:12" s="29" customFormat="1" x14ac:dyDescent="0.25">
      <c r="C15" s="38"/>
      <c r="D15" s="38"/>
      <c r="E15" s="38"/>
      <c r="F15" s="38"/>
      <c r="G15" s="38"/>
      <c r="H15" s="38"/>
      <c r="I15" s="38"/>
      <c r="J15" s="38"/>
      <c r="K15" s="38"/>
    </row>
  </sheetData>
  <mergeCells count="3">
    <mergeCell ref="C3:E3"/>
    <mergeCell ref="I3:K3"/>
    <mergeCell ref="F3:H3"/>
  </mergeCells>
  <phoneticPr fontId="13" type="noConversion"/>
  <pageMargins left="0.7" right="0.7" top="0.75" bottom="0.75" header="0.3" footer="0.3"/>
  <pageSetup paperSize="9" scale="3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1A4A74-7504-48C7-B710-3AA632CA1C8C}">
  <sheetPr codeName="Sheet4"/>
  <dimension ref="A1:F13"/>
  <sheetViews>
    <sheetView view="pageBreakPreview" topLeftCell="A8" zoomScale="60" zoomScaleNormal="85" workbookViewId="0">
      <selection activeCell="A4" sqref="A4:E13"/>
    </sheetView>
  </sheetViews>
  <sheetFormatPr defaultColWidth="8.7109375" defaultRowHeight="12" x14ac:dyDescent="0.2"/>
  <cols>
    <col min="1" max="1" width="33.140625" style="49" customWidth="1"/>
    <col min="2" max="5" width="21.5703125" style="26" customWidth="1"/>
    <col min="6" max="16384" width="8.7109375" style="26"/>
  </cols>
  <sheetData>
    <row r="1" spans="1:6" s="51" customFormat="1" ht="35.450000000000003" customHeight="1" x14ac:dyDescent="0.35">
      <c r="A1" s="51" t="s">
        <v>48</v>
      </c>
    </row>
    <row r="2" spans="1:6" s="49" customFormat="1" ht="21" customHeight="1" x14ac:dyDescent="0.2">
      <c r="A2" s="49" t="s">
        <v>20</v>
      </c>
    </row>
    <row r="4" spans="1:6" ht="15.75" x14ac:dyDescent="0.2">
      <c r="A4" s="42" t="s">
        <v>49</v>
      </c>
      <c r="B4" s="41" t="s">
        <v>50</v>
      </c>
      <c r="C4" s="41" t="s">
        <v>51</v>
      </c>
      <c r="D4" s="41" t="s">
        <v>52</v>
      </c>
      <c r="E4" s="41" t="s">
        <v>53</v>
      </c>
    </row>
    <row r="5" spans="1:6" ht="20.100000000000001" customHeight="1" x14ac:dyDescent="0.25">
      <c r="A5" s="43" t="s">
        <v>54</v>
      </c>
      <c r="B5" s="35"/>
      <c r="C5" s="35"/>
      <c r="D5" s="35"/>
      <c r="E5" s="35"/>
    </row>
    <row r="6" spans="1:6" ht="20.100000000000001" customHeight="1" x14ac:dyDescent="0.25">
      <c r="A6" s="50" t="s">
        <v>55</v>
      </c>
      <c r="B6" s="35"/>
      <c r="C6" s="35"/>
      <c r="D6" s="35"/>
      <c r="E6" s="35"/>
    </row>
    <row r="7" spans="1:6" ht="32.1" customHeight="1" x14ac:dyDescent="0.25">
      <c r="A7" s="48" t="s">
        <v>56</v>
      </c>
      <c r="B7" s="35"/>
      <c r="C7" s="35"/>
      <c r="D7" s="35"/>
      <c r="E7" s="35"/>
    </row>
    <row r="8" spans="1:6" ht="31.5" x14ac:dyDescent="0.25">
      <c r="A8" s="44" t="s">
        <v>57</v>
      </c>
      <c r="B8" s="35"/>
      <c r="C8" s="35"/>
      <c r="D8" s="35"/>
      <c r="E8" s="35"/>
    </row>
    <row r="9" spans="1:6" ht="149.1" customHeight="1" x14ac:dyDescent="0.25">
      <c r="A9" s="42" t="s">
        <v>58</v>
      </c>
      <c r="B9" s="66"/>
      <c r="C9" s="67"/>
      <c r="D9" s="67"/>
      <c r="E9" s="68"/>
    </row>
    <row r="10" spans="1:6" ht="63.95" customHeight="1" x14ac:dyDescent="0.25">
      <c r="A10" s="43" t="s">
        <v>59</v>
      </c>
      <c r="B10" s="35"/>
      <c r="C10" s="35"/>
      <c r="D10" s="35"/>
      <c r="E10" s="35"/>
    </row>
    <row r="11" spans="1:6" ht="48" customHeight="1" x14ac:dyDescent="0.25">
      <c r="A11" s="43" t="s">
        <v>60</v>
      </c>
      <c r="B11" s="35"/>
      <c r="C11" s="35"/>
      <c r="D11" s="35"/>
      <c r="E11" s="35"/>
    </row>
    <row r="12" spans="1:6" ht="48" customHeight="1" x14ac:dyDescent="0.25">
      <c r="A12" s="43" t="s">
        <v>61</v>
      </c>
      <c r="B12" s="35"/>
      <c r="C12" s="35"/>
      <c r="D12" s="35"/>
      <c r="E12" s="35"/>
      <c r="F12" s="30"/>
    </row>
    <row r="13" spans="1:6" ht="63" customHeight="1" x14ac:dyDescent="0.25">
      <c r="A13" s="43" t="s">
        <v>62</v>
      </c>
      <c r="B13" s="35"/>
      <c r="C13" s="35"/>
      <c r="D13" s="35"/>
      <c r="E13" s="35"/>
    </row>
  </sheetData>
  <mergeCells count="1">
    <mergeCell ref="B9:E9"/>
  </mergeCells>
  <pageMargins left="0.7" right="0.7" top="0.75" bottom="0.75" header="0.3" footer="0.3"/>
  <pageSetup paperSize="9"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Sheet2</vt:lpstr>
      <vt:lpstr>Navodila</vt:lpstr>
      <vt:lpstr>2N </vt:lpstr>
      <vt:lpstr>3N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Barbara Modic</dc:creator>
  <cp:keywords/>
  <dc:description/>
  <cp:lastModifiedBy>Jerneja Škofič</cp:lastModifiedBy>
  <cp:revision/>
  <dcterms:created xsi:type="dcterms:W3CDTF">2025-02-26T19:23:11Z</dcterms:created>
  <dcterms:modified xsi:type="dcterms:W3CDTF">2025-05-16T05:55:09Z</dcterms:modified>
  <cp:category/>
  <cp:contentStatus/>
</cp:coreProperties>
</file>